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91e8997296b2f5/Documentos/TRABAJO DE GRADO/mi trabajo/"/>
    </mc:Choice>
  </mc:AlternateContent>
  <xr:revisionPtr revIDLastSave="110" documentId="13_ncr:1_{0C95C6CC-9520-4CCA-BFF9-303A65FD2075}" xr6:coauthVersionLast="47" xr6:coauthVersionMax="47" xr10:uidLastSave="{776DE383-9DFF-44FD-B3E8-8DC5864CFF70}"/>
  <bookViews>
    <workbookView xWindow="-108" yWindow="-108" windowWidth="23256" windowHeight="13896" activeTab="3" xr2:uid="{2FD2C8AA-130E-4299-B8E0-0D43D2B5A70F}"/>
  </bookViews>
  <sheets>
    <sheet name="TINTAS Y ALCOHOL" sheetId="1" r:id="rId1"/>
    <sheet name="PIGMENTOS" sheetId="3" r:id="rId2"/>
    <sheet name="Plastico" sheetId="4" r:id="rId3"/>
    <sheet name="MPD" sheetId="5" r:id="rId4"/>
    <sheet name="Hoja1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3" i="2"/>
  <c r="D19" i="2"/>
  <c r="D18" i="2"/>
  <c r="U3" i="1"/>
  <c r="U4" i="1"/>
  <c r="U2" i="1"/>
  <c r="P4" i="1"/>
  <c r="Q4" i="1" s="1"/>
  <c r="P3" i="1"/>
  <c r="Q3" i="1" s="1"/>
  <c r="L4" i="1"/>
  <c r="M4" i="1" s="1"/>
  <c r="L3" i="1"/>
  <c r="M3" i="1" s="1"/>
  <c r="D18" i="1"/>
  <c r="H4" i="1"/>
  <c r="H5" i="1"/>
  <c r="D19" i="1"/>
  <c r="I4" i="1"/>
  <c r="Q2" i="1"/>
  <c r="M2" i="1"/>
  <c r="I3" i="1"/>
  <c r="I5" i="1" s="1"/>
  <c r="I2" i="1"/>
  <c r="E17" i="1"/>
  <c r="E3" i="1"/>
  <c r="E4" i="1"/>
  <c r="E5" i="1"/>
  <c r="E6" i="1"/>
  <c r="E7" i="1"/>
  <c r="E8" i="1"/>
  <c r="E9" i="1"/>
  <c r="E18" i="1" s="1"/>
  <c r="E10" i="1"/>
  <c r="E11" i="1"/>
  <c r="E12" i="1"/>
  <c r="E13" i="1"/>
  <c r="E14" i="1"/>
  <c r="E15" i="1"/>
  <c r="E16" i="1"/>
  <c r="E2" i="1"/>
  <c r="E19" i="1" s="1"/>
  <c r="E18" i="2" l="1"/>
  <c r="E19" i="2"/>
</calcChain>
</file>

<file path=xl/sharedStrings.xml><?xml version="1.0" encoding="utf-8"?>
<sst xmlns="http://schemas.openxmlformats.org/spreadsheetml/2006/main" count="130" uniqueCount="72">
  <si>
    <t>AMARILO PROCEES</t>
  </si>
  <si>
    <t>AMARILLO MEDIO</t>
  </si>
  <si>
    <t xml:space="preserve">AMARILLO </t>
  </si>
  <si>
    <t>AZUL PROCESS</t>
  </si>
  <si>
    <t>AZUL BRISA</t>
  </si>
  <si>
    <t>AZUL</t>
  </si>
  <si>
    <t>BLANCO</t>
  </si>
  <si>
    <t>MAGENTA</t>
  </si>
  <si>
    <t>NARANJA</t>
  </si>
  <si>
    <t>ROJO P 845</t>
  </si>
  <si>
    <t xml:space="preserve">ROJO </t>
  </si>
  <si>
    <t>VERDE ESMERALDA</t>
  </si>
  <si>
    <t>VERDE NAVIDAD</t>
  </si>
  <si>
    <t>VERDE</t>
  </si>
  <si>
    <t>NEGRO</t>
  </si>
  <si>
    <t>EXTENDER</t>
  </si>
  <si>
    <t>COLOR</t>
  </si>
  <si>
    <t>PRECIO KILO</t>
  </si>
  <si>
    <t>PRECIO TOTAL TARRO DE 17 KG</t>
  </si>
  <si>
    <t xml:space="preserve">TOTAL </t>
  </si>
  <si>
    <t>PROMEDIO</t>
  </si>
  <si>
    <t>TOTAL</t>
  </si>
  <si>
    <t>ALACOHOL</t>
  </si>
  <si>
    <t>ALCOHOL</t>
  </si>
  <si>
    <t xml:space="preserve">AMARILO </t>
  </si>
  <si>
    <t>AZUL CLARO</t>
  </si>
  <si>
    <t>AZUL OSCURO</t>
  </si>
  <si>
    <t>AZUL TRASLUCIDO</t>
  </si>
  <si>
    <t>BEIGE</t>
  </si>
  <si>
    <t>GRIS</t>
  </si>
  <si>
    <t>PARDO</t>
  </si>
  <si>
    <t>PERLADO</t>
  </si>
  <si>
    <t xml:space="preserve">PLATA </t>
  </si>
  <si>
    <t>VIOLETA</t>
  </si>
  <si>
    <t>PRECIO TOTAL BULTO DE 25 KG</t>
  </si>
  <si>
    <t>PIGMENTO FUCSIA</t>
  </si>
  <si>
    <t>PIGEMNTO MARRON</t>
  </si>
  <si>
    <t>PIGMENTO BEIGE</t>
  </si>
  <si>
    <t>PIGMENTO LILA</t>
  </si>
  <si>
    <t>PIGMENTO VERDE NAVIDAD</t>
  </si>
  <si>
    <t>PIGMENTO VERDE ASEO</t>
  </si>
  <si>
    <t>PIGMENTO ROJO</t>
  </si>
  <si>
    <t>PIGMENTO CELESTE</t>
  </si>
  <si>
    <t>PIGMENTO AZUL</t>
  </si>
  <si>
    <t>PIGMENTO AMARILLO</t>
  </si>
  <si>
    <t>PIGMENTO NEGRO</t>
  </si>
  <si>
    <t>PIGMENTO BLANCO</t>
  </si>
  <si>
    <t>PROVEEDOR</t>
  </si>
  <si>
    <t>QUENN</t>
  </si>
  <si>
    <t>PIGEMENTOS</t>
  </si>
  <si>
    <t>POLIPROPILENO</t>
  </si>
  <si>
    <t>METALOCENO</t>
  </si>
  <si>
    <t>LINEAL</t>
  </si>
  <si>
    <t>POLIETILENO BAJA</t>
  </si>
  <si>
    <t>POLIETILENO ALTA</t>
  </si>
  <si>
    <t>RECUPERADO</t>
  </si>
  <si>
    <t>PLASTICO</t>
  </si>
  <si>
    <t>PRECIO PROMEDIO</t>
  </si>
  <si>
    <t>QUIMICA, ESENTTIA, ALMAGRANO, PRINTPLAST, PLASSOL, BRENTAS, SALFER Y SYRUS</t>
  </si>
  <si>
    <t>JIMMY ROJAS</t>
  </si>
  <si>
    <t>RECUPERADO AGLUTINADO BAJA</t>
  </si>
  <si>
    <t>RECUPERADO TRANSPARENTE  ALTA</t>
  </si>
  <si>
    <t>RECUPERADO TRANSPARENTE  BAJA</t>
  </si>
  <si>
    <t>RECUPERADO BLANCO  BAJA</t>
  </si>
  <si>
    <t>RECUPERADO BLANCO  ALTA</t>
  </si>
  <si>
    <t>RECUPERADO NEGRO  ALTA</t>
  </si>
  <si>
    <t>RECUPERADO NEGRO  BAJA</t>
  </si>
  <si>
    <t>PRECIO  KG</t>
  </si>
  <si>
    <t xml:space="preserve">PIGEMENTOS </t>
  </si>
  <si>
    <t xml:space="preserve">TINTAS </t>
  </si>
  <si>
    <t xml:space="preserve">ALCHOL </t>
  </si>
  <si>
    <t xml:space="preserve">MATERIA PRIMA DIRECTA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</si>
</sst>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4" fontId="0" fillId="0" borderId="1" xfId="1" applyFont="1" applyBorder="1"/>
    <xf numFmtId="164" fontId="0" fillId="0" borderId="1" xfId="1" applyNumberFormat="1" applyFont="1" applyBorder="1"/>
    <xf numFmtId="164" fontId="0" fillId="2" borderId="1" xfId="0" applyNumberFormat="1" applyFill="1" applyBorder="1"/>
    <xf numFmtId="0" fontId="0" fillId="2" borderId="1" xfId="0" applyFill="1" applyBorder="1"/>
    <xf numFmtId="44" fontId="0" fillId="2" borderId="1" xfId="0" applyNumberFormat="1" applyFill="1" applyBorder="1"/>
    <xf numFmtId="164" fontId="0" fillId="2" borderId="1" xfId="1" applyNumberFormat="1" applyFont="1" applyFill="1" applyBorder="1"/>
    <xf numFmtId="44" fontId="0" fillId="2" borderId="1" xfId="1" applyFont="1" applyFill="1" applyBorder="1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164" fontId="0" fillId="3" borderId="1" xfId="1" applyNumberFormat="1" applyFont="1" applyFill="1" applyBorder="1"/>
    <xf numFmtId="164" fontId="0" fillId="0" borderId="0" xfId="1" applyNumberFormat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AD9AA-4A96-49B6-BA4D-84A9D77BCBCC}">
  <sheetPr codeName="Hoja1"/>
  <dimension ref="B1:U19"/>
  <sheetViews>
    <sheetView workbookViewId="0">
      <selection activeCell="J23" sqref="J23"/>
    </sheetView>
  </sheetViews>
  <sheetFormatPr baseColWidth="10" defaultRowHeight="14.4" x14ac:dyDescent="0.3"/>
  <cols>
    <col min="4" max="4" width="13" bestFit="1" customWidth="1"/>
    <col min="5" max="5" width="16.109375" customWidth="1"/>
    <col min="9" max="9" width="15.33203125" customWidth="1"/>
    <col min="13" max="13" width="15.88671875" customWidth="1"/>
    <col min="17" max="17" width="15.33203125" customWidth="1"/>
    <col min="21" max="21" width="15" bestFit="1" customWidth="1"/>
  </cols>
  <sheetData>
    <row r="1" spans="2:21" ht="39.75" customHeight="1" x14ac:dyDescent="0.3">
      <c r="B1" s="15" t="s">
        <v>16</v>
      </c>
      <c r="C1" s="15"/>
      <c r="D1" s="16" t="s">
        <v>17</v>
      </c>
      <c r="E1" s="17" t="s">
        <v>18</v>
      </c>
      <c r="G1" s="16" t="s">
        <v>16</v>
      </c>
      <c r="H1" s="16" t="s">
        <v>17</v>
      </c>
      <c r="I1" s="17" t="s">
        <v>18</v>
      </c>
      <c r="K1" s="16" t="s">
        <v>16</v>
      </c>
      <c r="L1" s="16" t="s">
        <v>17</v>
      </c>
      <c r="M1" s="17" t="s">
        <v>18</v>
      </c>
      <c r="O1" s="16" t="s">
        <v>16</v>
      </c>
      <c r="P1" s="16" t="s">
        <v>17</v>
      </c>
      <c r="Q1" s="17" t="s">
        <v>18</v>
      </c>
      <c r="S1" s="2" t="s">
        <v>22</v>
      </c>
      <c r="T1" s="2" t="s">
        <v>17</v>
      </c>
      <c r="U1" s="3" t="s">
        <v>18</v>
      </c>
    </row>
    <row r="2" spans="2:21" x14ac:dyDescent="0.3">
      <c r="B2" s="12" t="s">
        <v>0</v>
      </c>
      <c r="C2" s="12"/>
      <c r="D2" s="5">
        <v>21700</v>
      </c>
      <c r="E2" s="4">
        <f>+D2*17</f>
        <v>368900</v>
      </c>
      <c r="G2" s="1" t="s">
        <v>6</v>
      </c>
      <c r="H2" s="5">
        <v>17687</v>
      </c>
      <c r="I2" s="4">
        <f>+H2*17</f>
        <v>300679</v>
      </c>
      <c r="K2" s="1" t="s">
        <v>14</v>
      </c>
      <c r="L2" s="5">
        <v>21370</v>
      </c>
      <c r="M2" s="4">
        <f>+L2*17</f>
        <v>363290</v>
      </c>
      <c r="O2" s="1" t="s">
        <v>15</v>
      </c>
      <c r="P2" s="5">
        <v>17144</v>
      </c>
      <c r="Q2" s="4">
        <f>+P2*17</f>
        <v>291448</v>
      </c>
      <c r="S2" s="1" t="s">
        <v>23</v>
      </c>
      <c r="T2" s="5">
        <v>12500</v>
      </c>
      <c r="U2" s="4">
        <f>+T2*84</f>
        <v>1050000</v>
      </c>
    </row>
    <row r="3" spans="2:21" x14ac:dyDescent="0.3">
      <c r="B3" s="12" t="s">
        <v>1</v>
      </c>
      <c r="C3" s="12"/>
      <c r="D3" s="5">
        <v>21213</v>
      </c>
      <c r="E3" s="4">
        <f t="shared" ref="E3:E17" si="0">+D3*17</f>
        <v>360621</v>
      </c>
      <c r="G3" s="1" t="s">
        <v>6</v>
      </c>
      <c r="H3" s="5">
        <v>18689</v>
      </c>
      <c r="I3" s="4">
        <f>+H3*17</f>
        <v>317713</v>
      </c>
      <c r="K3" s="7" t="s">
        <v>21</v>
      </c>
      <c r="L3" s="9">
        <f>21370+19%*21370</f>
        <v>25430.3</v>
      </c>
      <c r="M3" s="10">
        <f>+L3*17</f>
        <v>432315.1</v>
      </c>
      <c r="O3" s="7" t="s">
        <v>21</v>
      </c>
      <c r="P3" s="9">
        <f>17144+19%*17144</f>
        <v>20401.36</v>
      </c>
      <c r="Q3" s="10">
        <f>+P3*17</f>
        <v>346823.12</v>
      </c>
      <c r="S3" s="7" t="s">
        <v>21</v>
      </c>
      <c r="T3" s="9">
        <v>12500</v>
      </c>
      <c r="U3" s="10">
        <f>+T3*84</f>
        <v>1050000</v>
      </c>
    </row>
    <row r="4" spans="2:21" x14ac:dyDescent="0.3">
      <c r="B4" s="12" t="s">
        <v>2</v>
      </c>
      <c r="C4" s="12"/>
      <c r="D4" s="5">
        <v>21654</v>
      </c>
      <c r="E4" s="4">
        <f t="shared" si="0"/>
        <v>368118</v>
      </c>
      <c r="G4" s="7" t="s">
        <v>21</v>
      </c>
      <c r="H4" s="6">
        <f>+H2+H3</f>
        <v>36376</v>
      </c>
      <c r="I4" s="8">
        <f>+I2+I3</f>
        <v>618392</v>
      </c>
      <c r="K4" s="7" t="s">
        <v>20</v>
      </c>
      <c r="L4" s="9">
        <f>21370+19%*21370</f>
        <v>25430.3</v>
      </c>
      <c r="M4" s="10">
        <f>+L4*17</f>
        <v>432315.1</v>
      </c>
      <c r="O4" s="7" t="s">
        <v>20</v>
      </c>
      <c r="P4" s="9">
        <f>17144+19%*17144</f>
        <v>20401.36</v>
      </c>
      <c r="Q4" s="10">
        <f>+P4*17</f>
        <v>346823.12</v>
      </c>
      <c r="S4" s="7" t="s">
        <v>20</v>
      </c>
      <c r="T4" s="9">
        <v>12500</v>
      </c>
      <c r="U4" s="10">
        <f>+T4*84</f>
        <v>1050000</v>
      </c>
    </row>
    <row r="5" spans="2:21" x14ac:dyDescent="0.3">
      <c r="B5" s="12" t="s">
        <v>3</v>
      </c>
      <c r="C5" s="12"/>
      <c r="D5" s="5">
        <v>24638</v>
      </c>
      <c r="E5" s="4">
        <f t="shared" si="0"/>
        <v>418846</v>
      </c>
      <c r="G5" s="7" t="s">
        <v>20</v>
      </c>
      <c r="H5" s="6">
        <f>+AVERAGE(H2:H3)+19%*AVERAGE(H2:H3)</f>
        <v>21643.72</v>
      </c>
      <c r="I5" s="6">
        <f>+AVERAGE(I2:I3)+19%*AVERAGE(I2:I3)</f>
        <v>367943.24</v>
      </c>
    </row>
    <row r="6" spans="2:21" ht="12.75" customHeight="1" x14ac:dyDescent="0.3">
      <c r="B6" s="12" t="s">
        <v>3</v>
      </c>
      <c r="C6" s="12"/>
      <c r="D6" s="5">
        <v>23210</v>
      </c>
      <c r="E6" s="4">
        <f t="shared" si="0"/>
        <v>394570</v>
      </c>
    </row>
    <row r="7" spans="2:21" x14ac:dyDescent="0.3">
      <c r="B7" s="12" t="s">
        <v>4</v>
      </c>
      <c r="C7" s="12"/>
      <c r="D7" s="5">
        <v>35581</v>
      </c>
      <c r="E7" s="4">
        <f t="shared" si="0"/>
        <v>604877</v>
      </c>
    </row>
    <row r="8" spans="2:21" x14ac:dyDescent="0.3">
      <c r="B8" s="12" t="s">
        <v>5</v>
      </c>
      <c r="C8" s="12"/>
      <c r="D8" s="5">
        <v>38478</v>
      </c>
      <c r="E8" s="4">
        <f t="shared" si="0"/>
        <v>654126</v>
      </c>
    </row>
    <row r="9" spans="2:21" x14ac:dyDescent="0.3">
      <c r="B9" s="12" t="s">
        <v>7</v>
      </c>
      <c r="C9" s="12"/>
      <c r="D9" s="5">
        <v>21387</v>
      </c>
      <c r="E9" s="4">
        <f t="shared" si="0"/>
        <v>363579</v>
      </c>
    </row>
    <row r="10" spans="2:21" x14ac:dyDescent="0.3">
      <c r="B10" s="12" t="s">
        <v>7</v>
      </c>
      <c r="C10" s="12"/>
      <c r="D10" s="5">
        <v>21010</v>
      </c>
      <c r="E10" s="4">
        <f t="shared" si="0"/>
        <v>357170</v>
      </c>
    </row>
    <row r="11" spans="2:21" x14ac:dyDescent="0.3">
      <c r="B11" s="12" t="s">
        <v>8</v>
      </c>
      <c r="C11" s="12"/>
      <c r="D11" s="5">
        <v>26777</v>
      </c>
      <c r="E11" s="4">
        <f t="shared" si="0"/>
        <v>455209</v>
      </c>
    </row>
    <row r="12" spans="2:21" x14ac:dyDescent="0.3">
      <c r="B12" s="12" t="s">
        <v>9</v>
      </c>
      <c r="C12" s="12"/>
      <c r="D12" s="5">
        <v>24517</v>
      </c>
      <c r="E12" s="4">
        <f t="shared" si="0"/>
        <v>416789</v>
      </c>
    </row>
    <row r="13" spans="2:21" x14ac:dyDescent="0.3">
      <c r="B13" s="12" t="s">
        <v>10</v>
      </c>
      <c r="C13" s="12"/>
      <c r="D13" s="5">
        <v>24858</v>
      </c>
      <c r="E13" s="4">
        <f t="shared" si="0"/>
        <v>422586</v>
      </c>
    </row>
    <row r="14" spans="2:21" x14ac:dyDescent="0.3">
      <c r="B14" s="12" t="s">
        <v>10</v>
      </c>
      <c r="C14" s="12"/>
      <c r="D14" s="5">
        <v>24405</v>
      </c>
      <c r="E14" s="4">
        <f t="shared" si="0"/>
        <v>414885</v>
      </c>
    </row>
    <row r="15" spans="2:21" x14ac:dyDescent="0.3">
      <c r="B15" s="12" t="s">
        <v>11</v>
      </c>
      <c r="C15" s="12"/>
      <c r="D15" s="5">
        <v>23578</v>
      </c>
      <c r="E15" s="4">
        <f t="shared" si="0"/>
        <v>400826</v>
      </c>
    </row>
    <row r="16" spans="2:21" x14ac:dyDescent="0.3">
      <c r="B16" s="12" t="s">
        <v>12</v>
      </c>
      <c r="C16" s="12"/>
      <c r="D16" s="5">
        <v>23995</v>
      </c>
      <c r="E16" s="4">
        <f t="shared" si="0"/>
        <v>407915</v>
      </c>
    </row>
    <row r="17" spans="2:5" x14ac:dyDescent="0.3">
      <c r="B17" s="12" t="s">
        <v>13</v>
      </c>
      <c r="C17" s="12"/>
      <c r="D17" s="5">
        <v>24117</v>
      </c>
      <c r="E17" s="4">
        <f t="shared" si="0"/>
        <v>409989</v>
      </c>
    </row>
    <row r="18" spans="2:5" x14ac:dyDescent="0.3">
      <c r="B18" s="11" t="s">
        <v>19</v>
      </c>
      <c r="C18" s="11"/>
      <c r="D18" s="6">
        <f>+SUM(D2:D17)</f>
        <v>401118</v>
      </c>
      <c r="E18" s="6">
        <f>+SUM(E2:E17)</f>
        <v>6819006</v>
      </c>
    </row>
    <row r="19" spans="2:5" x14ac:dyDescent="0.3">
      <c r="B19" s="11" t="s">
        <v>20</v>
      </c>
      <c r="C19" s="11"/>
      <c r="D19" s="6">
        <f>+AVERAGE(D2:D17)+19%*AVERAGE(D2:D17)</f>
        <v>29833.151249999999</v>
      </c>
      <c r="E19" s="6">
        <f>+AVERAGE(E2:E17)+19%*AVERAGE(E2:E17)</f>
        <v>507163.57125000004</v>
      </c>
    </row>
  </sheetData>
  <mergeCells count="19">
    <mergeCell ref="B11:C11"/>
    <mergeCell ref="B12:C12"/>
    <mergeCell ref="B2:C2"/>
    <mergeCell ref="B3:C3"/>
    <mergeCell ref="B4:C4"/>
    <mergeCell ref="B5:C5"/>
    <mergeCell ref="B6:C6"/>
    <mergeCell ref="B1:C1"/>
    <mergeCell ref="B7:C7"/>
    <mergeCell ref="B8:C8"/>
    <mergeCell ref="B9:C9"/>
    <mergeCell ref="B10:C10"/>
    <mergeCell ref="B18:C18"/>
    <mergeCell ref="B19:C19"/>
    <mergeCell ref="B13:C13"/>
    <mergeCell ref="B14:C14"/>
    <mergeCell ref="B15:C15"/>
    <mergeCell ref="B16:C16"/>
    <mergeCell ref="B17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541F3-9F53-4A29-BE52-B9A9D065262B}">
  <dimension ref="B2:D14"/>
  <sheetViews>
    <sheetView workbookViewId="0">
      <selection activeCell="F7" sqref="F7"/>
    </sheetView>
  </sheetViews>
  <sheetFormatPr baseColWidth="10" defaultRowHeight="14.4" x14ac:dyDescent="0.3"/>
  <cols>
    <col min="2" max="2" width="24.33203125" bestFit="1" customWidth="1"/>
    <col min="4" max="4" width="12.77734375" style="19" bestFit="1" customWidth="1"/>
  </cols>
  <sheetData>
    <row r="2" spans="2:4" x14ac:dyDescent="0.3">
      <c r="B2" s="14" t="s">
        <v>49</v>
      </c>
      <c r="C2" s="14" t="s">
        <v>47</v>
      </c>
      <c r="D2" s="18" t="s">
        <v>67</v>
      </c>
    </row>
    <row r="3" spans="2:4" x14ac:dyDescent="0.3">
      <c r="B3" s="1" t="s">
        <v>35</v>
      </c>
      <c r="C3" s="1" t="s">
        <v>48</v>
      </c>
      <c r="D3" s="5"/>
    </row>
    <row r="4" spans="2:4" x14ac:dyDescent="0.3">
      <c r="B4" s="1" t="s">
        <v>36</v>
      </c>
      <c r="C4" s="1" t="s">
        <v>48</v>
      </c>
      <c r="D4" s="5"/>
    </row>
    <row r="5" spans="2:4" x14ac:dyDescent="0.3">
      <c r="B5" s="1" t="s">
        <v>37</v>
      </c>
      <c r="C5" s="1" t="s">
        <v>48</v>
      </c>
      <c r="D5" s="5">
        <v>29500</v>
      </c>
    </row>
    <row r="6" spans="2:4" x14ac:dyDescent="0.3">
      <c r="B6" s="1" t="s">
        <v>38</v>
      </c>
      <c r="C6" s="1" t="s">
        <v>48</v>
      </c>
      <c r="D6" s="5"/>
    </row>
    <row r="7" spans="2:4" x14ac:dyDescent="0.3">
      <c r="B7" s="1" t="s">
        <v>39</v>
      </c>
      <c r="C7" s="1" t="s">
        <v>48</v>
      </c>
      <c r="D7" s="5">
        <v>21500</v>
      </c>
    </row>
    <row r="8" spans="2:4" x14ac:dyDescent="0.3">
      <c r="B8" s="1" t="s">
        <v>40</v>
      </c>
      <c r="C8" s="1" t="s">
        <v>48</v>
      </c>
      <c r="D8" s="5">
        <v>21500</v>
      </c>
    </row>
    <row r="9" spans="2:4" x14ac:dyDescent="0.3">
      <c r="B9" s="1" t="s">
        <v>41</v>
      </c>
      <c r="C9" s="1" t="s">
        <v>48</v>
      </c>
      <c r="D9" s="5">
        <v>24500</v>
      </c>
    </row>
    <row r="10" spans="2:4" x14ac:dyDescent="0.3">
      <c r="B10" s="1" t="s">
        <v>42</v>
      </c>
      <c r="C10" s="1" t="s">
        <v>48</v>
      </c>
      <c r="D10" s="5">
        <v>25200</v>
      </c>
    </row>
    <row r="11" spans="2:4" x14ac:dyDescent="0.3">
      <c r="B11" s="1" t="s">
        <v>43</v>
      </c>
      <c r="C11" s="1" t="s">
        <v>48</v>
      </c>
      <c r="D11" s="5">
        <v>36500</v>
      </c>
    </row>
    <row r="12" spans="2:4" x14ac:dyDescent="0.3">
      <c r="B12" s="1" t="s">
        <v>44</v>
      </c>
      <c r="C12" s="1" t="s">
        <v>48</v>
      </c>
      <c r="D12" s="5">
        <v>23600</v>
      </c>
    </row>
    <row r="13" spans="2:4" x14ac:dyDescent="0.3">
      <c r="B13" s="1" t="s">
        <v>45</v>
      </c>
      <c r="C13" s="1" t="s">
        <v>48</v>
      </c>
      <c r="D13" s="5">
        <v>8350</v>
      </c>
    </row>
    <row r="14" spans="2:4" x14ac:dyDescent="0.3">
      <c r="B14" s="1" t="s">
        <v>46</v>
      </c>
      <c r="C14" s="1" t="s">
        <v>48</v>
      </c>
      <c r="D14" s="5">
        <v>13600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620D-F7D2-43D6-BE17-D65048F91D03}">
  <dimension ref="B2:D14"/>
  <sheetViews>
    <sheetView workbookViewId="0">
      <selection activeCell="B14" sqref="B3:B14"/>
    </sheetView>
  </sheetViews>
  <sheetFormatPr baseColWidth="10" defaultRowHeight="14.4" x14ac:dyDescent="0.3"/>
  <cols>
    <col min="2" max="2" width="31.109375" bestFit="1" customWidth="1"/>
    <col min="3" max="3" width="71.44140625" bestFit="1" customWidth="1"/>
    <col min="4" max="4" width="18.21875" style="19" bestFit="1" customWidth="1"/>
  </cols>
  <sheetData>
    <row r="2" spans="2:4" x14ac:dyDescent="0.3">
      <c r="B2" s="14" t="s">
        <v>56</v>
      </c>
      <c r="C2" s="14" t="s">
        <v>47</v>
      </c>
      <c r="D2" s="18" t="s">
        <v>57</v>
      </c>
    </row>
    <row r="3" spans="2:4" ht="12.6" customHeight="1" x14ac:dyDescent="0.3">
      <c r="B3" s="1" t="s">
        <v>50</v>
      </c>
      <c r="C3" s="1" t="s">
        <v>58</v>
      </c>
      <c r="D3" s="5">
        <v>7378</v>
      </c>
    </row>
    <row r="4" spans="2:4" x14ac:dyDescent="0.3">
      <c r="B4" s="1" t="s">
        <v>51</v>
      </c>
      <c r="C4" s="1" t="s">
        <v>58</v>
      </c>
      <c r="D4" s="5">
        <v>8925</v>
      </c>
    </row>
    <row r="5" spans="2:4" x14ac:dyDescent="0.3">
      <c r="B5" s="1" t="s">
        <v>52</v>
      </c>
      <c r="C5" s="1" t="s">
        <v>58</v>
      </c>
      <c r="D5" s="5">
        <v>6545</v>
      </c>
    </row>
    <row r="6" spans="2:4" x14ac:dyDescent="0.3">
      <c r="B6" s="1" t="s">
        <v>53</v>
      </c>
      <c r="C6" s="1" t="s">
        <v>58</v>
      </c>
      <c r="D6" s="5">
        <v>5950</v>
      </c>
    </row>
    <row r="7" spans="2:4" x14ac:dyDescent="0.3">
      <c r="B7" s="1" t="s">
        <v>54</v>
      </c>
      <c r="C7" s="1" t="s">
        <v>58</v>
      </c>
      <c r="D7" s="5">
        <v>7140</v>
      </c>
    </row>
    <row r="8" spans="2:4" x14ac:dyDescent="0.3">
      <c r="B8" s="1" t="s">
        <v>60</v>
      </c>
      <c r="C8" s="1" t="s">
        <v>59</v>
      </c>
      <c r="D8" s="5"/>
    </row>
    <row r="9" spans="2:4" x14ac:dyDescent="0.3">
      <c r="B9" s="1" t="s">
        <v>61</v>
      </c>
      <c r="C9" s="1" t="s">
        <v>59</v>
      </c>
      <c r="D9" s="5"/>
    </row>
    <row r="10" spans="2:4" x14ac:dyDescent="0.3">
      <c r="B10" s="1" t="s">
        <v>62</v>
      </c>
      <c r="C10" s="1" t="s">
        <v>59</v>
      </c>
      <c r="D10" s="5"/>
    </row>
    <row r="11" spans="2:4" x14ac:dyDescent="0.3">
      <c r="B11" s="1" t="s">
        <v>63</v>
      </c>
      <c r="C11" s="1" t="s">
        <v>59</v>
      </c>
      <c r="D11" s="5"/>
    </row>
    <row r="12" spans="2:4" x14ac:dyDescent="0.3">
      <c r="B12" s="1" t="s">
        <v>64</v>
      </c>
      <c r="C12" s="1" t="s">
        <v>59</v>
      </c>
      <c r="D12" s="5"/>
    </row>
    <row r="13" spans="2:4" x14ac:dyDescent="0.3">
      <c r="B13" s="1" t="s">
        <v>65</v>
      </c>
      <c r="C13" s="1" t="s">
        <v>59</v>
      </c>
      <c r="D13" s="5"/>
    </row>
    <row r="14" spans="2:4" x14ac:dyDescent="0.3">
      <c r="B14" s="1" t="s">
        <v>66</v>
      </c>
      <c r="C14" s="1" t="s">
        <v>59</v>
      </c>
      <c r="D14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BE89D-A9B9-462C-9239-8AB26060092E}">
  <dimension ref="C2:C11"/>
  <sheetViews>
    <sheetView tabSelected="1" workbookViewId="0">
      <selection activeCell="C6" sqref="C6"/>
    </sheetView>
  </sheetViews>
  <sheetFormatPr baseColWidth="10" defaultRowHeight="14.4" x14ac:dyDescent="0.3"/>
  <cols>
    <col min="3" max="3" width="22.6640625" bestFit="1" customWidth="1"/>
  </cols>
  <sheetData>
    <row r="2" spans="3:3" x14ac:dyDescent="0.3">
      <c r="C2" s="14" t="s">
        <v>71</v>
      </c>
    </row>
    <row r="3" spans="3:3" x14ac:dyDescent="0.3">
      <c r="C3" s="1" t="s">
        <v>50</v>
      </c>
    </row>
    <row r="4" spans="3:3" x14ac:dyDescent="0.3">
      <c r="C4" s="1" t="s">
        <v>51</v>
      </c>
    </row>
    <row r="5" spans="3:3" x14ac:dyDescent="0.3">
      <c r="C5" s="1" t="s">
        <v>52</v>
      </c>
    </row>
    <row r="6" spans="3:3" x14ac:dyDescent="0.3">
      <c r="C6" s="1" t="s">
        <v>53</v>
      </c>
    </row>
    <row r="7" spans="3:3" x14ac:dyDescent="0.3">
      <c r="C7" s="1" t="s">
        <v>54</v>
      </c>
    </row>
    <row r="8" spans="3:3" x14ac:dyDescent="0.3">
      <c r="C8" s="1" t="s">
        <v>55</v>
      </c>
    </row>
    <row r="9" spans="3:3" x14ac:dyDescent="0.3">
      <c r="C9" s="1" t="s">
        <v>68</v>
      </c>
    </row>
    <row r="10" spans="3:3" x14ac:dyDescent="0.3">
      <c r="C10" s="1" t="s">
        <v>69</v>
      </c>
    </row>
    <row r="11" spans="3:3" x14ac:dyDescent="0.3">
      <c r="C11" s="1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07AA5-E405-4A09-B782-E1AEDEFFD1BC}">
  <sheetPr codeName="Hoja2"/>
  <dimension ref="B2:E19"/>
  <sheetViews>
    <sheetView workbookViewId="0">
      <selection activeCell="G6" sqref="G6"/>
    </sheetView>
  </sheetViews>
  <sheetFormatPr baseColWidth="10" defaultRowHeight="14.4" x14ac:dyDescent="0.3"/>
  <cols>
    <col min="5" max="5" width="14.5546875" bestFit="1" customWidth="1"/>
  </cols>
  <sheetData>
    <row r="2" spans="2:5" ht="28.8" x14ac:dyDescent="0.3">
      <c r="B2" s="13" t="s">
        <v>16</v>
      </c>
      <c r="C2" s="13"/>
      <c r="D2" s="2" t="s">
        <v>17</v>
      </c>
      <c r="E2" s="3" t="s">
        <v>34</v>
      </c>
    </row>
    <row r="3" spans="2:5" x14ac:dyDescent="0.3">
      <c r="B3" s="12" t="s">
        <v>24</v>
      </c>
      <c r="C3" s="12"/>
      <c r="D3" s="5">
        <v>23600</v>
      </c>
      <c r="E3" s="4">
        <f>+D3*25</f>
        <v>590000</v>
      </c>
    </row>
    <row r="4" spans="2:5" x14ac:dyDescent="0.3">
      <c r="B4" s="12" t="s">
        <v>25</v>
      </c>
      <c r="C4" s="12"/>
      <c r="D4" s="5">
        <v>25200</v>
      </c>
      <c r="E4" s="4">
        <f t="shared" ref="E4:E17" si="0">+D4*25</f>
        <v>630000</v>
      </c>
    </row>
    <row r="5" spans="2:5" x14ac:dyDescent="0.3">
      <c r="B5" s="12" t="s">
        <v>26</v>
      </c>
      <c r="C5" s="12"/>
      <c r="D5" s="5">
        <v>36500</v>
      </c>
      <c r="E5" s="4">
        <f t="shared" si="0"/>
        <v>912500</v>
      </c>
    </row>
    <row r="6" spans="2:5" x14ac:dyDescent="0.3">
      <c r="B6" s="12" t="s">
        <v>27</v>
      </c>
      <c r="C6" s="12"/>
      <c r="D6" s="5">
        <v>26500</v>
      </c>
      <c r="E6" s="4">
        <f t="shared" si="0"/>
        <v>662500</v>
      </c>
    </row>
    <row r="7" spans="2:5" x14ac:dyDescent="0.3">
      <c r="B7" s="12" t="s">
        <v>28</v>
      </c>
      <c r="C7" s="12"/>
      <c r="D7" s="5">
        <v>29500</v>
      </c>
      <c r="E7" s="4">
        <f t="shared" si="0"/>
        <v>737500</v>
      </c>
    </row>
    <row r="8" spans="2:5" x14ac:dyDescent="0.3">
      <c r="B8" s="12" t="s">
        <v>6</v>
      </c>
      <c r="C8" s="12"/>
      <c r="D8" s="5">
        <v>13600</v>
      </c>
      <c r="E8" s="4">
        <f t="shared" si="0"/>
        <v>340000</v>
      </c>
    </row>
    <row r="9" spans="2:5" x14ac:dyDescent="0.3">
      <c r="B9" s="12" t="s">
        <v>29</v>
      </c>
      <c r="C9" s="12"/>
      <c r="D9" s="5">
        <v>26800</v>
      </c>
      <c r="E9" s="4">
        <f t="shared" si="0"/>
        <v>670000</v>
      </c>
    </row>
    <row r="10" spans="2:5" x14ac:dyDescent="0.3">
      <c r="B10" s="12" t="s">
        <v>8</v>
      </c>
      <c r="C10" s="12"/>
      <c r="D10" s="5">
        <v>41500</v>
      </c>
      <c r="E10" s="4">
        <f t="shared" si="0"/>
        <v>1037500</v>
      </c>
    </row>
    <row r="11" spans="2:5" x14ac:dyDescent="0.3">
      <c r="B11" s="12" t="s">
        <v>30</v>
      </c>
      <c r="C11" s="12"/>
      <c r="D11" s="5">
        <v>35600</v>
      </c>
      <c r="E11" s="4">
        <f t="shared" si="0"/>
        <v>890000</v>
      </c>
    </row>
    <row r="12" spans="2:5" x14ac:dyDescent="0.3">
      <c r="B12" s="12" t="s">
        <v>14</v>
      </c>
      <c r="C12" s="12"/>
      <c r="D12" s="5">
        <v>8350</v>
      </c>
      <c r="E12" s="4">
        <f t="shared" si="0"/>
        <v>208750</v>
      </c>
    </row>
    <row r="13" spans="2:5" x14ac:dyDescent="0.3">
      <c r="B13" s="12" t="s">
        <v>31</v>
      </c>
      <c r="C13" s="12"/>
      <c r="D13" s="5">
        <v>36400</v>
      </c>
      <c r="E13" s="4">
        <f t="shared" si="0"/>
        <v>910000</v>
      </c>
    </row>
    <row r="14" spans="2:5" x14ac:dyDescent="0.3">
      <c r="B14" s="12" t="s">
        <v>32</v>
      </c>
      <c r="C14" s="12"/>
      <c r="D14" s="5">
        <v>56000</v>
      </c>
      <c r="E14" s="4">
        <f t="shared" si="0"/>
        <v>1400000</v>
      </c>
    </row>
    <row r="15" spans="2:5" x14ac:dyDescent="0.3">
      <c r="B15" s="12" t="s">
        <v>10</v>
      </c>
      <c r="C15" s="12"/>
      <c r="D15" s="5">
        <v>24500</v>
      </c>
      <c r="E15" s="4">
        <f t="shared" si="0"/>
        <v>612500</v>
      </c>
    </row>
    <row r="16" spans="2:5" x14ac:dyDescent="0.3">
      <c r="B16" s="12" t="s">
        <v>12</v>
      </c>
      <c r="C16" s="12"/>
      <c r="D16" s="5">
        <v>21500</v>
      </c>
      <c r="E16" s="4">
        <f t="shared" si="0"/>
        <v>537500</v>
      </c>
    </row>
    <row r="17" spans="2:5" x14ac:dyDescent="0.3">
      <c r="B17" s="12" t="s">
        <v>33</v>
      </c>
      <c r="C17" s="12"/>
      <c r="D17" s="5">
        <v>46500</v>
      </c>
      <c r="E17" s="4">
        <f t="shared" si="0"/>
        <v>1162500</v>
      </c>
    </row>
    <row r="18" spans="2:5" x14ac:dyDescent="0.3">
      <c r="B18" s="11" t="s">
        <v>19</v>
      </c>
      <c r="C18" s="11"/>
      <c r="D18" s="6">
        <f>+SUM(D3:D17)</f>
        <v>452050</v>
      </c>
      <c r="E18" s="6">
        <f>+SUM(E3:E17)</f>
        <v>11301250</v>
      </c>
    </row>
    <row r="19" spans="2:5" x14ac:dyDescent="0.3">
      <c r="B19" s="11" t="s">
        <v>20</v>
      </c>
      <c r="C19" s="11"/>
      <c r="D19" s="6">
        <f>+AVERAGE(D3:D17)+19%*AVERAGE(D3:D17)</f>
        <v>35862.633333333331</v>
      </c>
      <c r="E19" s="6">
        <f>+AVERAGE(E3:E17)+19%*AVERAGE(E3:E17)</f>
        <v>896565.83333333326</v>
      </c>
    </row>
  </sheetData>
  <mergeCells count="18">
    <mergeCell ref="B13:C13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9:C19"/>
    <mergeCell ref="B14:C14"/>
    <mergeCell ref="B15:C15"/>
    <mergeCell ref="B16:C16"/>
    <mergeCell ref="B17:C17"/>
    <mergeCell ref="B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TINTAS Y ALCOHOL</vt:lpstr>
      <vt:lpstr>PIGMENTOS</vt:lpstr>
      <vt:lpstr>Plastico</vt:lpstr>
      <vt:lpstr>MPD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cristian david angarita mira</cp:lastModifiedBy>
  <dcterms:created xsi:type="dcterms:W3CDTF">2024-05-17T17:05:54Z</dcterms:created>
  <dcterms:modified xsi:type="dcterms:W3CDTF">2025-01-12T01:00:22Z</dcterms:modified>
</cp:coreProperties>
</file>